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2_Отчет об исполнении бюджета\2022\Заключение_с_приложениями\"/>
    </mc:Choice>
  </mc:AlternateContent>
  <bookViews>
    <workbookView xWindow="0" yWindow="0" windowWidth="28800" windowHeight="11475"/>
  </bookViews>
  <sheets>
    <sheet name="Лист1 (3)" sheetId="1" r:id="rId1"/>
  </sheets>
  <definedNames>
    <definedName name="_xlnm._FilterDatabase" localSheetId="0" hidden="1">'Лист1 (3)'!$A$7:$L$35</definedName>
    <definedName name="_xlnm.Print_Titles" localSheetId="0">'Лист1 (3)'!$7:$8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" l="1"/>
  <c r="F37" i="1"/>
  <c r="M37" i="1"/>
  <c r="J35" i="1"/>
  <c r="G35" i="1"/>
  <c r="I37" i="1" l="1"/>
  <c r="H37" i="1"/>
  <c r="E37" i="1"/>
  <c r="C37" i="1"/>
  <c r="D35" i="1"/>
  <c r="K34" i="1"/>
  <c r="J34" i="1"/>
  <c r="D34" i="1"/>
  <c r="G34" i="1" s="1"/>
  <c r="K33" i="1"/>
  <c r="J33" i="1"/>
  <c r="D33" i="1"/>
  <c r="G33" i="1" s="1"/>
  <c r="F32" i="1"/>
  <c r="J32" i="1" s="1"/>
  <c r="D32" i="1"/>
  <c r="G32" i="1" s="1"/>
  <c r="K31" i="1"/>
  <c r="J31" i="1"/>
  <c r="G31" i="1"/>
  <c r="K30" i="1"/>
  <c r="J30" i="1"/>
  <c r="G30" i="1"/>
  <c r="K29" i="1"/>
  <c r="J29" i="1"/>
  <c r="G29" i="1"/>
  <c r="F28" i="1"/>
  <c r="K27" i="1"/>
  <c r="J27" i="1"/>
  <c r="G27" i="1"/>
  <c r="K26" i="1"/>
  <c r="J26" i="1"/>
  <c r="G26" i="1"/>
  <c r="K25" i="1"/>
  <c r="J25" i="1"/>
  <c r="G25" i="1"/>
  <c r="K24" i="1"/>
  <c r="J24" i="1"/>
  <c r="G24" i="1"/>
  <c r="K23" i="1"/>
  <c r="J23" i="1"/>
  <c r="G23" i="1"/>
  <c r="K22" i="1"/>
  <c r="J22" i="1"/>
  <c r="G22" i="1"/>
  <c r="K21" i="1"/>
  <c r="J21" i="1"/>
  <c r="G21" i="1"/>
  <c r="K20" i="1"/>
  <c r="J20" i="1"/>
  <c r="G20" i="1"/>
  <c r="K19" i="1"/>
  <c r="J19" i="1"/>
  <c r="G19" i="1"/>
  <c r="K18" i="1"/>
  <c r="J18" i="1"/>
  <c r="G18" i="1"/>
  <c r="K17" i="1"/>
  <c r="J17" i="1"/>
  <c r="G17" i="1"/>
  <c r="K16" i="1"/>
  <c r="J16" i="1"/>
  <c r="G16" i="1"/>
  <c r="K15" i="1"/>
  <c r="J15" i="1"/>
  <c r="D15" i="1"/>
  <c r="K14" i="1"/>
  <c r="J14" i="1"/>
  <c r="G14" i="1"/>
  <c r="K13" i="1"/>
  <c r="J13" i="1"/>
  <c r="G13" i="1"/>
  <c r="K12" i="1"/>
  <c r="J12" i="1"/>
  <c r="G12" i="1"/>
  <c r="K11" i="1"/>
  <c r="J11" i="1"/>
  <c r="G11" i="1"/>
  <c r="K10" i="1"/>
  <c r="J10" i="1"/>
  <c r="G10" i="1"/>
  <c r="K28" i="1" l="1"/>
  <c r="K32" i="1"/>
  <c r="J37" i="1"/>
  <c r="G37" i="1"/>
  <c r="G15" i="1"/>
  <c r="G28" i="1"/>
  <c r="K37" i="1"/>
  <c r="J28" i="1"/>
</calcChain>
</file>

<file path=xl/sharedStrings.xml><?xml version="1.0" encoding="utf-8"?>
<sst xmlns="http://schemas.openxmlformats.org/spreadsheetml/2006/main" count="70" uniqueCount="50">
  <si>
    <t>Информация об объемах бюджетных ассигнований, направленных в 2022 году на благоустройство дворовых территорий</t>
  </si>
  <si>
    <t>№ п/п</t>
  </si>
  <si>
    <t>Наименование объектов</t>
  </si>
  <si>
    <t xml:space="preserve">Утвержденный бюджет на 2022 год  </t>
  </si>
  <si>
    <t xml:space="preserve">Сводная бюджетная роспись на 31.12.2022 </t>
  </si>
  <si>
    <t>Примечание (причины неисполнения)</t>
  </si>
  <si>
    <t>СПРАВОЧНО (средства собственников)</t>
  </si>
  <si>
    <t>кол-во благоустроенных дворовых территорий</t>
  </si>
  <si>
    <t>стоимость, рублей</t>
  </si>
  <si>
    <t>7=6-4</t>
  </si>
  <si>
    <t>10=9-6</t>
  </si>
  <si>
    <t>11=9/6*100</t>
  </si>
  <si>
    <t>пр-кт Мира, 7/2</t>
  </si>
  <si>
    <t>пр-кт Мира, 9/1</t>
  </si>
  <si>
    <t>ул. Губкина, 23</t>
  </si>
  <si>
    <t>Оплата работ «по факту» на основании актов выполненных работ на предоставление субсидии на благоустройство дворовых территорий многоквартирных домов.</t>
  </si>
  <si>
    <t>ул. 50 лет ВЛКСМ, 8</t>
  </si>
  <si>
    <t>ул. Университетская, 23</t>
  </si>
  <si>
    <t>ул. 30 лет Победы, 3</t>
  </si>
  <si>
    <t>ул. 30 лет Победы, 5</t>
  </si>
  <si>
    <t>ул. Островского, 2</t>
  </si>
  <si>
    <t>ул. Островского, 4</t>
  </si>
  <si>
    <t>ул. Островского, 6</t>
  </si>
  <si>
    <t>ул. Островского, 8</t>
  </si>
  <si>
    <t>ул. Майская, 4</t>
  </si>
  <si>
    <t>ул. Декабристов, 7</t>
  </si>
  <si>
    <t>ул. Декабристов, 1</t>
  </si>
  <si>
    <t>ул. Декабристов, 3</t>
  </si>
  <si>
    <t>ул. Декабристов, 5</t>
  </si>
  <si>
    <t>пр-кт Пролетарский, 3/1</t>
  </si>
  <si>
    <t>ул. Республики, 80</t>
  </si>
  <si>
    <t>пр-кт Ленина, 65</t>
  </si>
  <si>
    <t>пр-кт Ленина, 65/1</t>
  </si>
  <si>
    <t>ул. Мелик-Карамова, 90</t>
  </si>
  <si>
    <t>ул. Мелик-Карамова, 92</t>
  </si>
  <si>
    <t>пр-кт Ленина, 61, 61/1, 65, 65/1*</t>
  </si>
  <si>
    <t>пр-кт Мира, 9**</t>
  </si>
  <si>
    <t>ул. 30 лет Победы, 37/1**</t>
  </si>
  <si>
    <t>Возврат УК "ДЕЗ ВЖР" средств субсидии на благоустройство дворовых территорий, направленных на оплату завышенной стоимости материалов и работ, установленной в ходе проведения экспертно-аналитического мероприятия Контрольно-счетной палатой города Сургута.</t>
  </si>
  <si>
    <t>ул. Студенческая, 21</t>
  </si>
  <si>
    <t>Итого</t>
  </si>
  <si>
    <t>** Работы в рамках реализации наказов избирателей депутатам Думы ХМАО-Югры.</t>
  </si>
  <si>
    <t>Выплачен аванс (4 345 265,98 руб.), фактически выполненные работы не приняты.
Невозможность подписания исполнительной документации по благоустройству дворовых территорий многоквартирных домов в связи с фактическим выполнением работ в 2020 году. Ведется претензионная работа.</t>
  </si>
  <si>
    <t>на Отчет об исполнении бюджета городского округа  Сургут за 2022 год</t>
  </si>
  <si>
    <r>
      <t xml:space="preserve">Фактические затраты
</t>
    </r>
    <r>
      <rPr>
        <i/>
        <sz val="10"/>
        <rFont val="Times New Roman"/>
        <family val="1"/>
        <charset val="204"/>
      </rPr>
      <t>(кассовые расходы)</t>
    </r>
  </si>
  <si>
    <t>* Работы в рамках реализации инициативного проекта "Обустройство дворовых территорий мкр. № 5 спортивными площадками и детским спортивным комплексом". Фактически работы выполнялись на придомовых территориях 4-х домов, в целях исключения задвоения количественного показателя в общем количестве дворовых территорий, МКД по пр. Ленина 65 и 65/1 не учтены.</t>
  </si>
  <si>
    <t>Исполне-ние, %</t>
  </si>
  <si>
    <t>Отклонение (+/-), рублей</t>
  </si>
  <si>
    <t xml:space="preserve">Приложение 11 к заключению  </t>
  </si>
  <si>
    <t xml:space="preserve"> от 28.04.2023 № КСП-01-17-18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</si>
</sst>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_р_.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1" applyFont="1" applyFill="1" applyAlignment="1">
      <alignment wrapText="1"/>
    </xf>
    <xf numFmtId="4" fontId="2" fillId="2" borderId="0" xfId="1" applyNumberFormat="1" applyFont="1" applyFill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/>
    <xf numFmtId="0" fontId="8" fillId="2" borderId="0" xfId="1" applyFont="1" applyFill="1" applyAlignment="1">
      <alignment wrapText="1"/>
    </xf>
    <xf numFmtId="4" fontId="8" fillId="2" borderId="0" xfId="1" applyNumberFormat="1" applyFont="1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0" borderId="0" xfId="0" applyFont="1"/>
    <xf numFmtId="43" fontId="2" fillId="0" borderId="1" xfId="2" applyFont="1" applyFill="1" applyBorder="1" applyAlignment="1">
      <alignment horizontal="right" vertical="center" wrapText="1"/>
    </xf>
    <xf numFmtId="43" fontId="7" fillId="0" borderId="1" xfId="2" applyFont="1" applyFill="1" applyBorder="1" applyAlignment="1">
      <alignment horizontal="right" vertical="center" wrapText="1"/>
    </xf>
    <xf numFmtId="43" fontId="2" fillId="0" borderId="1" xfId="2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2" fillId="2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7" fillId="2" borderId="3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left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zoomScaleNormal="100" workbookViewId="0">
      <selection activeCell="S7" sqref="S7"/>
    </sheetView>
  </sheetViews>
  <sheetFormatPr defaultRowHeight="15" x14ac:dyDescent="0.25"/>
  <cols>
    <col min="1" max="1" width="6.42578125" style="19" customWidth="1"/>
    <col min="2" max="2" width="25.28515625" style="19" customWidth="1"/>
    <col min="3" max="3" width="9.140625" style="19"/>
    <col min="4" max="4" width="15.140625" style="19" bestFit="1" customWidth="1"/>
    <col min="5" max="5" width="9.140625" style="19"/>
    <col min="6" max="6" width="15.140625" style="19" bestFit="1" customWidth="1"/>
    <col min="7" max="7" width="15.42578125" style="19" bestFit="1" customWidth="1"/>
    <col min="8" max="8" width="9.140625" style="19"/>
    <col min="9" max="9" width="15.140625" style="19" customWidth="1"/>
    <col min="10" max="10" width="15.7109375" style="19" customWidth="1"/>
    <col min="11" max="11" width="9.140625" style="19"/>
    <col min="12" max="12" width="37.28515625" style="19" customWidth="1"/>
    <col min="13" max="13" width="14.85546875" style="19" customWidth="1"/>
    <col min="14" max="16384" width="9.140625" style="19"/>
  </cols>
  <sheetData>
    <row r="1" spans="1:13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9" t="s">
        <v>48</v>
      </c>
      <c r="M1" s="29"/>
    </row>
    <row r="2" spans="1:13" ht="1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7" t="s">
        <v>49</v>
      </c>
      <c r="M2" s="17"/>
    </row>
    <row r="3" spans="1:13" ht="30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7" t="s">
        <v>43</v>
      </c>
      <c r="M3" s="17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8.75" x14ac:dyDescent="0.25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1"/>
      <c r="B6" s="1"/>
      <c r="C6" s="1"/>
      <c r="D6" s="1"/>
      <c r="E6" s="1"/>
      <c r="F6" s="2"/>
      <c r="G6" s="2"/>
      <c r="H6" s="2"/>
      <c r="I6" s="2"/>
      <c r="J6" s="1"/>
      <c r="K6" s="1"/>
      <c r="L6" s="1"/>
      <c r="M6" s="1"/>
    </row>
    <row r="7" spans="1:13" s="23" customFormat="1" ht="39" customHeight="1" x14ac:dyDescent="0.2">
      <c r="A7" s="25" t="s">
        <v>1</v>
      </c>
      <c r="B7" s="25" t="s">
        <v>2</v>
      </c>
      <c r="C7" s="25" t="s">
        <v>3</v>
      </c>
      <c r="D7" s="25"/>
      <c r="E7" s="25" t="s">
        <v>4</v>
      </c>
      <c r="F7" s="25"/>
      <c r="G7" s="25" t="s">
        <v>47</v>
      </c>
      <c r="H7" s="25" t="s">
        <v>44</v>
      </c>
      <c r="I7" s="25"/>
      <c r="J7" s="25" t="s">
        <v>47</v>
      </c>
      <c r="K7" s="25" t="s">
        <v>46</v>
      </c>
      <c r="L7" s="25" t="s">
        <v>5</v>
      </c>
      <c r="M7" s="25" t="s">
        <v>6</v>
      </c>
    </row>
    <row r="8" spans="1:13" s="23" customFormat="1" ht="56.25" x14ac:dyDescent="0.2">
      <c r="A8" s="25"/>
      <c r="B8" s="25"/>
      <c r="C8" s="3" t="s">
        <v>7</v>
      </c>
      <c r="D8" s="18" t="s">
        <v>8</v>
      </c>
      <c r="E8" s="3" t="s">
        <v>7</v>
      </c>
      <c r="F8" s="18" t="s">
        <v>8</v>
      </c>
      <c r="G8" s="25"/>
      <c r="H8" s="3" t="s">
        <v>7</v>
      </c>
      <c r="I8" s="18" t="s">
        <v>8</v>
      </c>
      <c r="J8" s="25"/>
      <c r="K8" s="25"/>
      <c r="L8" s="25"/>
      <c r="M8" s="25"/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 t="s">
        <v>9</v>
      </c>
      <c r="H9" s="4">
        <v>8</v>
      </c>
      <c r="I9" s="4">
        <v>9</v>
      </c>
      <c r="J9" s="4" t="s">
        <v>10</v>
      </c>
      <c r="K9" s="4" t="s">
        <v>11</v>
      </c>
      <c r="L9" s="4">
        <v>12</v>
      </c>
      <c r="M9" s="4">
        <v>13</v>
      </c>
    </row>
    <row r="10" spans="1:13" s="23" customFormat="1" ht="15" customHeight="1" x14ac:dyDescent="0.2">
      <c r="A10" s="5">
        <v>1</v>
      </c>
      <c r="B10" s="6" t="s">
        <v>12</v>
      </c>
      <c r="C10" s="7">
        <v>1</v>
      </c>
      <c r="D10" s="20">
        <v>6702872.5999999996</v>
      </c>
      <c r="E10" s="7">
        <v>1</v>
      </c>
      <c r="F10" s="20">
        <v>6702872.5999999996</v>
      </c>
      <c r="G10" s="20">
        <f>F10-D10</f>
        <v>0</v>
      </c>
      <c r="H10" s="7">
        <v>1</v>
      </c>
      <c r="I10" s="20">
        <v>6702872.5999999996</v>
      </c>
      <c r="J10" s="20">
        <f>I10-F10</f>
        <v>0</v>
      </c>
      <c r="K10" s="8">
        <f>I10/F10*100</f>
        <v>100</v>
      </c>
      <c r="L10" s="8"/>
      <c r="M10" s="20">
        <v>242063.98</v>
      </c>
    </row>
    <row r="11" spans="1:13" s="23" customFormat="1" ht="12.75" x14ac:dyDescent="0.2">
      <c r="A11" s="5">
        <v>2</v>
      </c>
      <c r="B11" s="6" t="s">
        <v>13</v>
      </c>
      <c r="C11" s="7">
        <v>1</v>
      </c>
      <c r="D11" s="20">
        <v>7430710.8899999997</v>
      </c>
      <c r="E11" s="7">
        <v>1</v>
      </c>
      <c r="F11" s="20">
        <v>7430710.8899999997</v>
      </c>
      <c r="G11" s="20">
        <f t="shared" ref="G11:G35" si="0">F11-D11</f>
        <v>0</v>
      </c>
      <c r="H11" s="7">
        <v>1</v>
      </c>
      <c r="I11" s="20">
        <v>7430710.8899999997</v>
      </c>
      <c r="J11" s="20">
        <f t="shared" ref="J11:J33" si="1">I11-F11</f>
        <v>0</v>
      </c>
      <c r="K11" s="8">
        <f t="shared" ref="K11:K34" si="2">I11/F11*100</f>
        <v>100</v>
      </c>
      <c r="L11" s="8"/>
      <c r="M11" s="20"/>
    </row>
    <row r="12" spans="1:13" s="23" customFormat="1" ht="54" customHeight="1" x14ac:dyDescent="0.2">
      <c r="A12" s="5">
        <v>3</v>
      </c>
      <c r="B12" s="9" t="s">
        <v>14</v>
      </c>
      <c r="C12" s="7">
        <v>1</v>
      </c>
      <c r="D12" s="20">
        <v>35585664.770000003</v>
      </c>
      <c r="E12" s="7">
        <v>1</v>
      </c>
      <c r="F12" s="20">
        <v>35585664.770000003</v>
      </c>
      <c r="G12" s="20">
        <f t="shared" si="0"/>
        <v>0</v>
      </c>
      <c r="H12" s="7">
        <v>1</v>
      </c>
      <c r="I12" s="20">
        <v>26602912.440000001</v>
      </c>
      <c r="J12" s="20">
        <f>I12-F12</f>
        <v>-8982752.3300000019</v>
      </c>
      <c r="K12" s="8">
        <f t="shared" si="2"/>
        <v>74.757385064862447</v>
      </c>
      <c r="L12" s="10" t="s">
        <v>15</v>
      </c>
      <c r="M12" s="20">
        <v>1927207.06</v>
      </c>
    </row>
    <row r="13" spans="1:13" s="23" customFormat="1" ht="24" customHeight="1" x14ac:dyDescent="0.2">
      <c r="A13" s="5">
        <v>4</v>
      </c>
      <c r="B13" s="9" t="s">
        <v>16</v>
      </c>
      <c r="C13" s="7">
        <v>1</v>
      </c>
      <c r="D13" s="20">
        <v>4119486.67</v>
      </c>
      <c r="E13" s="7">
        <v>1</v>
      </c>
      <c r="F13" s="20">
        <v>4119486.67</v>
      </c>
      <c r="G13" s="20">
        <f t="shared" si="0"/>
        <v>0</v>
      </c>
      <c r="H13" s="7">
        <v>0</v>
      </c>
      <c r="I13" s="20">
        <v>1175600</v>
      </c>
      <c r="J13" s="20">
        <f>I13-F13</f>
        <v>-2943886.67</v>
      </c>
      <c r="K13" s="8">
        <f t="shared" si="2"/>
        <v>28.537536207150783</v>
      </c>
      <c r="L13" s="26" t="s">
        <v>42</v>
      </c>
      <c r="M13" s="20">
        <v>0</v>
      </c>
    </row>
    <row r="14" spans="1:13" s="23" customFormat="1" ht="24" customHeight="1" x14ac:dyDescent="0.2">
      <c r="A14" s="5">
        <v>5</v>
      </c>
      <c r="B14" s="9" t="s">
        <v>17</v>
      </c>
      <c r="C14" s="7">
        <v>1</v>
      </c>
      <c r="D14" s="20">
        <v>2042266.13</v>
      </c>
      <c r="E14" s="7">
        <v>1</v>
      </c>
      <c r="F14" s="20">
        <v>2042266.13</v>
      </c>
      <c r="G14" s="20">
        <f t="shared" si="0"/>
        <v>0</v>
      </c>
      <c r="H14" s="7">
        <v>0</v>
      </c>
      <c r="I14" s="20">
        <v>354249.75</v>
      </c>
      <c r="J14" s="20">
        <f>I14-F14</f>
        <v>-1688016.38</v>
      </c>
      <c r="K14" s="8">
        <f t="shared" si="2"/>
        <v>17.345915147699191</v>
      </c>
      <c r="L14" s="27"/>
      <c r="M14" s="20">
        <v>0</v>
      </c>
    </row>
    <row r="15" spans="1:13" s="23" customFormat="1" ht="30.75" customHeight="1" x14ac:dyDescent="0.2">
      <c r="A15" s="5">
        <v>6</v>
      </c>
      <c r="B15" s="9" t="s">
        <v>18</v>
      </c>
      <c r="C15" s="7">
        <v>1</v>
      </c>
      <c r="D15" s="20">
        <f>6819771.22-268754.37</f>
        <v>6551016.8499999996</v>
      </c>
      <c r="E15" s="7">
        <v>1</v>
      </c>
      <c r="F15" s="20">
        <v>5906474.9000000004</v>
      </c>
      <c r="G15" s="20">
        <f t="shared" si="0"/>
        <v>-644541.94999999925</v>
      </c>
      <c r="H15" s="7">
        <v>0</v>
      </c>
      <c r="I15" s="20">
        <v>1692416.23</v>
      </c>
      <c r="J15" s="20">
        <f>I15-F15</f>
        <v>-4214058.67</v>
      </c>
      <c r="K15" s="8">
        <f t="shared" si="2"/>
        <v>28.653575248410856</v>
      </c>
      <c r="L15" s="27"/>
      <c r="M15" s="20">
        <v>0</v>
      </c>
    </row>
    <row r="16" spans="1:13" s="23" customFormat="1" ht="32.25" customHeight="1" x14ac:dyDescent="0.2">
      <c r="A16" s="5">
        <v>7</v>
      </c>
      <c r="B16" s="9" t="s">
        <v>19</v>
      </c>
      <c r="C16" s="7">
        <v>1</v>
      </c>
      <c r="D16" s="20">
        <v>4899056.8499999996</v>
      </c>
      <c r="E16" s="7">
        <v>1</v>
      </c>
      <c r="F16" s="20">
        <v>3844241.13</v>
      </c>
      <c r="G16" s="20">
        <f t="shared" si="0"/>
        <v>-1054815.7199999997</v>
      </c>
      <c r="H16" s="7">
        <v>0</v>
      </c>
      <c r="I16" s="20">
        <v>1123000</v>
      </c>
      <c r="J16" s="20">
        <f t="shared" si="1"/>
        <v>-2721241.13</v>
      </c>
      <c r="K16" s="8">
        <f t="shared" si="2"/>
        <v>29.212527571078766</v>
      </c>
      <c r="L16" s="27"/>
      <c r="M16" s="20">
        <v>0</v>
      </c>
    </row>
    <row r="17" spans="1:13" s="23" customFormat="1" ht="60" customHeight="1" x14ac:dyDescent="0.2">
      <c r="A17" s="5">
        <v>8</v>
      </c>
      <c r="B17" s="9" t="s">
        <v>20</v>
      </c>
      <c r="C17" s="7">
        <v>1</v>
      </c>
      <c r="D17" s="20">
        <v>6660468.8399999999</v>
      </c>
      <c r="E17" s="7">
        <v>1</v>
      </c>
      <c r="F17" s="20">
        <v>6660468.8399999999</v>
      </c>
      <c r="G17" s="20">
        <f t="shared" si="0"/>
        <v>0</v>
      </c>
      <c r="H17" s="7">
        <v>1</v>
      </c>
      <c r="I17" s="20">
        <v>6527362.46</v>
      </c>
      <c r="J17" s="20">
        <f t="shared" si="1"/>
        <v>-133106.37999999989</v>
      </c>
      <c r="K17" s="8">
        <f t="shared" si="2"/>
        <v>98.001546389638236</v>
      </c>
      <c r="L17" s="10" t="s">
        <v>15</v>
      </c>
      <c r="M17" s="20">
        <v>68561.320000000007</v>
      </c>
    </row>
    <row r="18" spans="1:13" s="23" customFormat="1" ht="57" customHeight="1" x14ac:dyDescent="0.2">
      <c r="A18" s="5">
        <v>9</v>
      </c>
      <c r="B18" s="9" t="s">
        <v>21</v>
      </c>
      <c r="C18" s="7">
        <v>1</v>
      </c>
      <c r="D18" s="20">
        <v>7756460.1100000003</v>
      </c>
      <c r="E18" s="7">
        <v>1</v>
      </c>
      <c r="F18" s="20">
        <v>7756460.1100000003</v>
      </c>
      <c r="G18" s="20">
        <f t="shared" si="0"/>
        <v>0</v>
      </c>
      <c r="H18" s="7">
        <v>1</v>
      </c>
      <c r="I18" s="20">
        <v>7032338.5999999996</v>
      </c>
      <c r="J18" s="20">
        <f t="shared" si="1"/>
        <v>-724121.51000000071</v>
      </c>
      <c r="K18" s="8">
        <f t="shared" si="2"/>
        <v>90.664278553222644</v>
      </c>
      <c r="L18" s="10" t="s">
        <v>15</v>
      </c>
      <c r="M18" s="20">
        <v>359552.48</v>
      </c>
    </row>
    <row r="19" spans="1:13" s="23" customFormat="1" ht="34.5" customHeight="1" x14ac:dyDescent="0.2">
      <c r="A19" s="5">
        <v>10</v>
      </c>
      <c r="B19" s="9" t="s">
        <v>22</v>
      </c>
      <c r="C19" s="7">
        <v>1</v>
      </c>
      <c r="D19" s="20">
        <v>9062884.8399999999</v>
      </c>
      <c r="E19" s="7">
        <v>1</v>
      </c>
      <c r="F19" s="20">
        <v>9062884.8399999999</v>
      </c>
      <c r="G19" s="20">
        <f t="shared" si="0"/>
        <v>0</v>
      </c>
      <c r="H19" s="7">
        <v>1</v>
      </c>
      <c r="I19" s="20">
        <v>9062884.8399999999</v>
      </c>
      <c r="J19" s="20">
        <f t="shared" si="1"/>
        <v>0</v>
      </c>
      <c r="K19" s="8">
        <f t="shared" si="2"/>
        <v>100</v>
      </c>
      <c r="L19" s="10"/>
      <c r="M19" s="20">
        <v>358968.89</v>
      </c>
    </row>
    <row r="20" spans="1:13" s="23" customFormat="1" ht="57" customHeight="1" x14ac:dyDescent="0.2">
      <c r="A20" s="5">
        <v>11</v>
      </c>
      <c r="B20" s="9" t="s">
        <v>23</v>
      </c>
      <c r="C20" s="7">
        <v>1</v>
      </c>
      <c r="D20" s="20">
        <v>7389855.8099999996</v>
      </c>
      <c r="E20" s="7">
        <v>1</v>
      </c>
      <c r="F20" s="20">
        <v>7389855.8099999996</v>
      </c>
      <c r="G20" s="20">
        <f t="shared" si="0"/>
        <v>0</v>
      </c>
      <c r="H20" s="7">
        <v>1</v>
      </c>
      <c r="I20" s="20">
        <v>5760488.21</v>
      </c>
      <c r="J20" s="20">
        <f t="shared" si="1"/>
        <v>-1629367.5999999996</v>
      </c>
      <c r="K20" s="8">
        <f t="shared" si="2"/>
        <v>77.951293747908736</v>
      </c>
      <c r="L20" s="10" t="s">
        <v>15</v>
      </c>
      <c r="M20" s="20">
        <v>39856.32</v>
      </c>
    </row>
    <row r="21" spans="1:13" s="23" customFormat="1" ht="56.25" customHeight="1" x14ac:dyDescent="0.2">
      <c r="A21" s="5">
        <v>12</v>
      </c>
      <c r="B21" s="9" t="s">
        <v>24</v>
      </c>
      <c r="C21" s="7">
        <v>1</v>
      </c>
      <c r="D21" s="20">
        <v>616146.12</v>
      </c>
      <c r="E21" s="7">
        <v>1</v>
      </c>
      <c r="F21" s="20">
        <v>616146.12</v>
      </c>
      <c r="G21" s="20">
        <f t="shared" si="0"/>
        <v>0</v>
      </c>
      <c r="H21" s="7">
        <v>1</v>
      </c>
      <c r="I21" s="20">
        <v>276204.40000000002</v>
      </c>
      <c r="J21" s="20">
        <f t="shared" si="1"/>
        <v>-339941.72</v>
      </c>
      <c r="K21" s="8">
        <f t="shared" si="2"/>
        <v>44.827743133398293</v>
      </c>
      <c r="L21" s="10" t="s">
        <v>15</v>
      </c>
      <c r="M21" s="20">
        <v>0</v>
      </c>
    </row>
    <row r="22" spans="1:13" s="23" customFormat="1" ht="54" customHeight="1" x14ac:dyDescent="0.2">
      <c r="A22" s="5">
        <v>13</v>
      </c>
      <c r="B22" s="9" t="s">
        <v>25</v>
      </c>
      <c r="C22" s="7">
        <v>1</v>
      </c>
      <c r="D22" s="20">
        <v>826057.3</v>
      </c>
      <c r="E22" s="7">
        <v>1</v>
      </c>
      <c r="F22" s="20">
        <v>826057.3</v>
      </c>
      <c r="G22" s="20">
        <f t="shared" si="0"/>
        <v>0</v>
      </c>
      <c r="H22" s="7">
        <v>1</v>
      </c>
      <c r="I22" s="20">
        <v>495810.12</v>
      </c>
      <c r="J22" s="20">
        <f t="shared" si="1"/>
        <v>-330247.18000000005</v>
      </c>
      <c r="K22" s="8">
        <f t="shared" si="2"/>
        <v>60.021274553230143</v>
      </c>
      <c r="L22" s="10" t="s">
        <v>15</v>
      </c>
      <c r="M22" s="20">
        <v>53978.9</v>
      </c>
    </row>
    <row r="23" spans="1:13" s="23" customFormat="1" ht="52.5" customHeight="1" x14ac:dyDescent="0.2">
      <c r="A23" s="5">
        <v>14</v>
      </c>
      <c r="B23" s="6" t="s">
        <v>26</v>
      </c>
      <c r="C23" s="7">
        <v>1</v>
      </c>
      <c r="D23" s="20">
        <v>7452477.75</v>
      </c>
      <c r="E23" s="7">
        <v>1</v>
      </c>
      <c r="F23" s="20">
        <v>7452477.75</v>
      </c>
      <c r="G23" s="20">
        <f t="shared" si="0"/>
        <v>0</v>
      </c>
      <c r="H23" s="7">
        <v>1</v>
      </c>
      <c r="I23" s="20">
        <v>5578044.9800000004</v>
      </c>
      <c r="J23" s="20">
        <f t="shared" si="1"/>
        <v>-1874432.7699999996</v>
      </c>
      <c r="K23" s="8">
        <f t="shared" si="2"/>
        <v>74.848193676257551</v>
      </c>
      <c r="L23" s="10" t="s">
        <v>15</v>
      </c>
      <c r="M23" s="20">
        <v>604707.55000000005</v>
      </c>
    </row>
    <row r="24" spans="1:13" s="23" customFormat="1" ht="59.25" customHeight="1" x14ac:dyDescent="0.2">
      <c r="A24" s="5">
        <v>15</v>
      </c>
      <c r="B24" s="6" t="s">
        <v>27</v>
      </c>
      <c r="C24" s="7">
        <v>1</v>
      </c>
      <c r="D24" s="20">
        <v>6878360.3499999996</v>
      </c>
      <c r="E24" s="7">
        <v>1</v>
      </c>
      <c r="F24" s="20">
        <v>6878360.3499999996</v>
      </c>
      <c r="G24" s="20">
        <f t="shared" si="0"/>
        <v>0</v>
      </c>
      <c r="H24" s="7">
        <v>1</v>
      </c>
      <c r="I24" s="20">
        <v>3609499.37</v>
      </c>
      <c r="J24" s="20">
        <f t="shared" si="1"/>
        <v>-3268860.9799999995</v>
      </c>
      <c r="K24" s="8">
        <f t="shared" si="2"/>
        <v>52.476159816198063</v>
      </c>
      <c r="L24" s="10" t="s">
        <v>15</v>
      </c>
      <c r="M24" s="20">
        <v>389124.35</v>
      </c>
    </row>
    <row r="25" spans="1:13" s="23" customFormat="1" ht="55.5" customHeight="1" x14ac:dyDescent="0.2">
      <c r="A25" s="5">
        <v>16</v>
      </c>
      <c r="B25" s="6" t="s">
        <v>28</v>
      </c>
      <c r="C25" s="7">
        <v>1</v>
      </c>
      <c r="D25" s="20">
        <v>4216710.55</v>
      </c>
      <c r="E25" s="7">
        <v>1</v>
      </c>
      <c r="F25" s="20">
        <v>4216710.55</v>
      </c>
      <c r="G25" s="20">
        <f t="shared" si="0"/>
        <v>0</v>
      </c>
      <c r="H25" s="7">
        <v>1</v>
      </c>
      <c r="I25" s="20">
        <v>1544800.56</v>
      </c>
      <c r="J25" s="20">
        <f t="shared" si="1"/>
        <v>-2671909.9899999998</v>
      </c>
      <c r="K25" s="8">
        <f t="shared" si="2"/>
        <v>36.635205136382908</v>
      </c>
      <c r="L25" s="10" t="s">
        <v>15</v>
      </c>
      <c r="M25" s="20">
        <v>164477.28</v>
      </c>
    </row>
    <row r="26" spans="1:13" s="23" customFormat="1" ht="60" customHeight="1" x14ac:dyDescent="0.2">
      <c r="A26" s="5">
        <v>17</v>
      </c>
      <c r="B26" s="6" t="s">
        <v>29</v>
      </c>
      <c r="C26" s="7">
        <v>1</v>
      </c>
      <c r="D26" s="20">
        <v>11069541</v>
      </c>
      <c r="E26" s="7">
        <v>1</v>
      </c>
      <c r="F26" s="20">
        <v>11069541</v>
      </c>
      <c r="G26" s="20">
        <f t="shared" si="0"/>
        <v>0</v>
      </c>
      <c r="H26" s="7">
        <v>1</v>
      </c>
      <c r="I26" s="20">
        <v>11000986</v>
      </c>
      <c r="J26" s="20">
        <f t="shared" si="1"/>
        <v>-68555</v>
      </c>
      <c r="K26" s="8">
        <f t="shared" si="2"/>
        <v>99.380687961677907</v>
      </c>
      <c r="L26" s="10" t="s">
        <v>15</v>
      </c>
      <c r="M26" s="20">
        <v>0</v>
      </c>
    </row>
    <row r="27" spans="1:13" s="23" customFormat="1" ht="56.25" customHeight="1" x14ac:dyDescent="0.2">
      <c r="A27" s="5">
        <v>18</v>
      </c>
      <c r="B27" s="6" t="s">
        <v>30</v>
      </c>
      <c r="C27" s="7">
        <v>1</v>
      </c>
      <c r="D27" s="20">
        <v>10610128.050000001</v>
      </c>
      <c r="E27" s="7">
        <v>1</v>
      </c>
      <c r="F27" s="20">
        <v>10610128.050000001</v>
      </c>
      <c r="G27" s="20">
        <f t="shared" si="0"/>
        <v>0</v>
      </c>
      <c r="H27" s="7">
        <v>1</v>
      </c>
      <c r="I27" s="20">
        <v>10553916.85</v>
      </c>
      <c r="J27" s="20">
        <f t="shared" si="1"/>
        <v>-56211.200000001118</v>
      </c>
      <c r="K27" s="8">
        <f t="shared" si="2"/>
        <v>99.47021186044968</v>
      </c>
      <c r="L27" s="10" t="s">
        <v>15</v>
      </c>
      <c r="M27" s="20">
        <v>2540803.0299999998</v>
      </c>
    </row>
    <row r="28" spans="1:13" s="23" customFormat="1" ht="59.25" customHeight="1" x14ac:dyDescent="0.2">
      <c r="A28" s="5">
        <v>19</v>
      </c>
      <c r="B28" s="6" t="s">
        <v>31</v>
      </c>
      <c r="C28" s="7">
        <v>1</v>
      </c>
      <c r="D28" s="20">
        <v>2781266.96</v>
      </c>
      <c r="E28" s="7">
        <v>1</v>
      </c>
      <c r="F28" s="20">
        <f>1836307.07+944959.89</f>
        <v>2781266.96</v>
      </c>
      <c r="G28" s="20">
        <f t="shared" si="0"/>
        <v>0</v>
      </c>
      <c r="H28" s="7">
        <v>1</v>
      </c>
      <c r="I28" s="20">
        <v>1836307.07</v>
      </c>
      <c r="J28" s="20">
        <f t="shared" si="1"/>
        <v>-944959.8899999999</v>
      </c>
      <c r="K28" s="8">
        <f t="shared" si="2"/>
        <v>66.024121251560842</v>
      </c>
      <c r="L28" s="10" t="s">
        <v>15</v>
      </c>
      <c r="M28" s="20">
        <v>636590.37</v>
      </c>
    </row>
    <row r="29" spans="1:13" s="23" customFormat="1" ht="61.5" customHeight="1" x14ac:dyDescent="0.2">
      <c r="A29" s="5">
        <v>20</v>
      </c>
      <c r="B29" s="6" t="s">
        <v>32</v>
      </c>
      <c r="C29" s="7">
        <v>1</v>
      </c>
      <c r="D29" s="20">
        <v>5849018.1600000001</v>
      </c>
      <c r="E29" s="7">
        <v>1</v>
      </c>
      <c r="F29" s="20">
        <v>5849018.1600000001</v>
      </c>
      <c r="G29" s="20">
        <f t="shared" si="0"/>
        <v>0</v>
      </c>
      <c r="H29" s="7">
        <v>1</v>
      </c>
      <c r="I29" s="20">
        <v>5839025.2800000003</v>
      </c>
      <c r="J29" s="20">
        <f t="shared" si="1"/>
        <v>-9992.8799999998882</v>
      </c>
      <c r="K29" s="8">
        <f t="shared" si="2"/>
        <v>99.829152864179179</v>
      </c>
      <c r="L29" s="10" t="s">
        <v>15</v>
      </c>
      <c r="M29" s="20">
        <v>1714752.11</v>
      </c>
    </row>
    <row r="30" spans="1:13" s="23" customFormat="1" ht="57" customHeight="1" x14ac:dyDescent="0.2">
      <c r="A30" s="5">
        <v>21</v>
      </c>
      <c r="B30" s="6" t="s">
        <v>33</v>
      </c>
      <c r="C30" s="7">
        <v>1</v>
      </c>
      <c r="D30" s="20">
        <v>12721418.800000001</v>
      </c>
      <c r="E30" s="7">
        <v>1</v>
      </c>
      <c r="F30" s="20">
        <v>12721418.800000001</v>
      </c>
      <c r="G30" s="20">
        <f t="shared" si="0"/>
        <v>0</v>
      </c>
      <c r="H30" s="7">
        <v>1</v>
      </c>
      <c r="I30" s="20">
        <v>8645106.75</v>
      </c>
      <c r="J30" s="20">
        <f t="shared" si="1"/>
        <v>-4076312.0500000007</v>
      </c>
      <c r="K30" s="8">
        <f t="shared" si="2"/>
        <v>67.957095713254873</v>
      </c>
      <c r="L30" s="10" t="s">
        <v>15</v>
      </c>
      <c r="M30" s="20">
        <v>957919.04</v>
      </c>
    </row>
    <row r="31" spans="1:13" s="23" customFormat="1" ht="57.75" customHeight="1" x14ac:dyDescent="0.2">
      <c r="A31" s="5">
        <v>22</v>
      </c>
      <c r="B31" s="6" t="s">
        <v>34</v>
      </c>
      <c r="C31" s="7">
        <v>1</v>
      </c>
      <c r="D31" s="20">
        <v>10328254.449999999</v>
      </c>
      <c r="E31" s="7">
        <v>1</v>
      </c>
      <c r="F31" s="20">
        <v>10328254.449999999</v>
      </c>
      <c r="G31" s="20">
        <f t="shared" si="0"/>
        <v>0</v>
      </c>
      <c r="H31" s="7">
        <v>1</v>
      </c>
      <c r="I31" s="20">
        <v>8481507.1600000001</v>
      </c>
      <c r="J31" s="20">
        <f t="shared" si="1"/>
        <v>-1846747.2899999991</v>
      </c>
      <c r="K31" s="8">
        <f t="shared" si="2"/>
        <v>82.119463662129291</v>
      </c>
      <c r="L31" s="10" t="s">
        <v>15</v>
      </c>
      <c r="M31" s="20">
        <v>409257.32</v>
      </c>
    </row>
    <row r="32" spans="1:13" s="23" customFormat="1" ht="55.5" customHeight="1" x14ac:dyDescent="0.2">
      <c r="A32" s="5">
        <v>23</v>
      </c>
      <c r="B32" s="6" t="s">
        <v>35</v>
      </c>
      <c r="C32" s="7">
        <v>2</v>
      </c>
      <c r="D32" s="20">
        <f>5000000+1317710</f>
        <v>6317710</v>
      </c>
      <c r="E32" s="7">
        <v>2</v>
      </c>
      <c r="F32" s="20">
        <f>6271238.18+46471.82</f>
        <v>6317710</v>
      </c>
      <c r="G32" s="20">
        <f t="shared" si="0"/>
        <v>0</v>
      </c>
      <c r="H32" s="7">
        <v>2</v>
      </c>
      <c r="I32" s="20">
        <v>6271238.1799999997</v>
      </c>
      <c r="J32" s="20">
        <f t="shared" si="1"/>
        <v>-46471.820000000298</v>
      </c>
      <c r="K32" s="8">
        <f t="shared" si="2"/>
        <v>99.264419860993939</v>
      </c>
      <c r="L32" s="10" t="s">
        <v>15</v>
      </c>
      <c r="M32" s="20">
        <v>0</v>
      </c>
    </row>
    <row r="33" spans="1:13" s="23" customFormat="1" ht="62.25" customHeight="1" x14ac:dyDescent="0.2">
      <c r="A33" s="5">
        <v>24</v>
      </c>
      <c r="B33" s="6" t="s">
        <v>36</v>
      </c>
      <c r="C33" s="7">
        <v>1</v>
      </c>
      <c r="D33" s="20">
        <f>11938424.77+9790082.4-29098.1-2207152.03</f>
        <v>19492257.039999999</v>
      </c>
      <c r="E33" s="7">
        <v>1</v>
      </c>
      <c r="F33" s="20">
        <v>11043741.449999999</v>
      </c>
      <c r="G33" s="20">
        <f t="shared" si="0"/>
        <v>-8448515.5899999999</v>
      </c>
      <c r="H33" s="7">
        <v>1</v>
      </c>
      <c r="I33" s="20">
        <v>11043741.449999999</v>
      </c>
      <c r="J33" s="20">
        <f t="shared" si="1"/>
        <v>0</v>
      </c>
      <c r="K33" s="8">
        <f t="shared" si="2"/>
        <v>100</v>
      </c>
      <c r="L33" s="10"/>
      <c r="M33" s="20">
        <v>65026.15</v>
      </c>
    </row>
    <row r="34" spans="1:13" s="23" customFormat="1" ht="95.25" customHeight="1" x14ac:dyDescent="0.2">
      <c r="A34" s="5">
        <v>25</v>
      </c>
      <c r="B34" s="11" t="s">
        <v>37</v>
      </c>
      <c r="C34" s="7">
        <v>1</v>
      </c>
      <c r="D34" s="20">
        <f>13458673.07+12096417.6-1329012</f>
        <v>24226078.670000002</v>
      </c>
      <c r="E34" s="7">
        <v>1</v>
      </c>
      <c r="F34" s="20">
        <v>15154555.52</v>
      </c>
      <c r="G34" s="20">
        <f t="shared" si="0"/>
        <v>-9071523.1500000022</v>
      </c>
      <c r="H34" s="7">
        <v>1</v>
      </c>
      <c r="I34" s="20">
        <v>15106863.52</v>
      </c>
      <c r="J34" s="20">
        <f>I34-F34</f>
        <v>-47692</v>
      </c>
      <c r="K34" s="8">
        <f t="shared" si="2"/>
        <v>99.685295949874217</v>
      </c>
      <c r="L34" s="10" t="s">
        <v>38</v>
      </c>
      <c r="M34" s="20">
        <v>0</v>
      </c>
    </row>
    <row r="35" spans="1:13" s="23" customFormat="1" ht="12.75" x14ac:dyDescent="0.2">
      <c r="A35" s="5">
        <v>26</v>
      </c>
      <c r="B35" s="11" t="s">
        <v>39</v>
      </c>
      <c r="C35" s="7">
        <v>1</v>
      </c>
      <c r="D35" s="20">
        <f>24278525.26-3497548.08-2781266.96-5849018.16-10328254.45-231031.27-31272.53-147065.37-55140</f>
        <v>1357928.4399999995</v>
      </c>
      <c r="E35" s="22">
        <v>0</v>
      </c>
      <c r="F35" s="20">
        <v>0</v>
      </c>
      <c r="G35" s="20">
        <f t="shared" si="0"/>
        <v>-1357928.4399999995</v>
      </c>
      <c r="H35" s="22">
        <v>0</v>
      </c>
      <c r="I35" s="20">
        <v>0</v>
      </c>
      <c r="J35" s="20">
        <f>I35-F35</f>
        <v>0</v>
      </c>
      <c r="K35" s="22">
        <v>0</v>
      </c>
      <c r="L35" s="8"/>
      <c r="M35" s="20">
        <v>0</v>
      </c>
    </row>
    <row r="36" spans="1:13" s="23" customFormat="1" ht="12.75" hidden="1" customHeight="1" x14ac:dyDescent="0.2">
      <c r="A36" s="5"/>
      <c r="B36" s="11"/>
      <c r="C36" s="7"/>
      <c r="D36" s="20"/>
      <c r="E36" s="7"/>
      <c r="F36" s="20"/>
      <c r="G36" s="20"/>
      <c r="H36" s="7"/>
      <c r="I36" s="20"/>
      <c r="J36" s="20"/>
      <c r="K36" s="8"/>
      <c r="L36" s="8"/>
      <c r="M36" s="20">
        <v>0</v>
      </c>
    </row>
    <row r="37" spans="1:13" s="24" customFormat="1" ht="15" customHeight="1" x14ac:dyDescent="0.2">
      <c r="A37" s="31" t="s">
        <v>40</v>
      </c>
      <c r="B37" s="32"/>
      <c r="C37" s="12">
        <f>SUM(C10:C35)</f>
        <v>27</v>
      </c>
      <c r="D37" s="21">
        <f>SUM(D10:D35)</f>
        <v>222944098</v>
      </c>
      <c r="E37" s="12">
        <f>SUM(E10:E34)</f>
        <v>26</v>
      </c>
      <c r="F37" s="21">
        <f>SUM(F10:F35)</f>
        <v>202366773.15000001</v>
      </c>
      <c r="G37" s="21">
        <f>F37-D37</f>
        <v>-20577324.849999994</v>
      </c>
      <c r="H37" s="12">
        <f>H10+H11+H12+H13+H14+H15+H16+H17+H18+H19+H20+H21+H22+H23+H24+H25+H26+H27+H28+H29+H30+H31+H32+H33+H34</f>
        <v>22</v>
      </c>
      <c r="I37" s="21">
        <f>I10+I11+I12+I13+I14+I15+I16+I17+I18+I19+I20+I21+I22+I23+I24+I25+I26+I27+I28+I29+I30+I31+I32+I33+I34</f>
        <v>163747887.71000001</v>
      </c>
      <c r="J37" s="21">
        <f>I37-F37</f>
        <v>-38618885.439999998</v>
      </c>
      <c r="K37" s="13">
        <f t="shared" ref="K37" si="3">I37/F37*100</f>
        <v>80.91639015690852</v>
      </c>
      <c r="L37" s="13"/>
      <c r="M37" s="21">
        <f>SUM(M10:M34)</f>
        <v>10532846.15</v>
      </c>
    </row>
    <row r="38" spans="1:13" x14ac:dyDescent="0.25">
      <c r="A38" s="1"/>
      <c r="B38" s="1"/>
      <c r="C38" s="1"/>
      <c r="D38" s="14"/>
      <c r="E38" s="15"/>
      <c r="F38" s="16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2"/>
      <c r="G39" s="2"/>
      <c r="H39" s="1"/>
      <c r="I39" s="1"/>
      <c r="J39" s="1"/>
      <c r="K39" s="1"/>
      <c r="L39" s="1"/>
      <c r="M39" s="1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33.75" customHeight="1" x14ac:dyDescent="0.25">
      <c r="A41" s="28" t="s">
        <v>45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3" spans="1:13" x14ac:dyDescent="0.25">
      <c r="A43" s="19" t="s">
        <v>41</v>
      </c>
    </row>
  </sheetData>
  <autoFilter ref="A7:L35">
    <filterColumn colId="2" showButton="0"/>
    <filterColumn colId="4" showButton="0"/>
    <filterColumn colId="7" showButton="0"/>
  </autoFilter>
  <mergeCells count="15">
    <mergeCell ref="L7:L8"/>
    <mergeCell ref="M7:M8"/>
    <mergeCell ref="L13:L16"/>
    <mergeCell ref="A41:M41"/>
    <mergeCell ref="L1:M1"/>
    <mergeCell ref="A5:M5"/>
    <mergeCell ref="A7:A8"/>
    <mergeCell ref="B7:B8"/>
    <mergeCell ref="C7:D7"/>
    <mergeCell ref="E7:F7"/>
    <mergeCell ref="G7:G8"/>
    <mergeCell ref="H7:I7"/>
    <mergeCell ref="J7:J8"/>
    <mergeCell ref="K7:K8"/>
    <mergeCell ref="A37:B37"/>
  </mergeCells>
  <pageMargins left="0.23622047244094491" right="0.23622047244094491" top="0.74803149606299213" bottom="0.74803149606299213" header="0.31496062992125984" footer="0.31496062992125984"/>
  <pageSetup paperSize="9" scale="72" firstPageNumber="43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(3)</vt:lpstr>
      <vt:lpstr>'Лист1 (3)'!Заголовки_для_печати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Клещевникова Евгения Александровна</dc:creator>
  <cp:lastModifiedBy>Битнер Анастасия Николаевна</cp:lastModifiedBy>
  <cp:lastPrinted>2023-04-28T04:45:55Z</cp:lastPrinted>
  <dcterms:created xsi:type="dcterms:W3CDTF">2023-04-20T04:49:09Z</dcterms:created>
  <dcterms:modified xsi:type="dcterms:W3CDTF">2023-04-28T04:45:59Z</dcterms:modified>
</cp:coreProperties>
</file>